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4 JN 5-2024 ČIŠČENJE PE (2 SKLOPA)\"/>
    </mc:Choice>
  </mc:AlternateContent>
  <xr:revisionPtr revIDLastSave="0" documentId="13_ncr:1_{9CEB453A-14D3-4F28-95C0-E52480A987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3" r:id="rId1"/>
    <sheet name="Sklop 1" sheetId="1" r:id="rId2"/>
    <sheet name="Sklop 2" sheetId="2" r:id="rId3"/>
  </sheets>
  <definedNames>
    <definedName name="_xlnm.Print_Titles" localSheetId="1">'Sklop 1'!$10:$11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41" i="1"/>
  <c r="E68" i="1"/>
  <c r="E67" i="1"/>
  <c r="E66" i="1"/>
  <c r="E65" i="1"/>
  <c r="F20" i="2"/>
  <c r="F19" i="2"/>
  <c r="F16" i="2"/>
  <c r="F15" i="2"/>
  <c r="F14" i="2"/>
  <c r="F13" i="2"/>
  <c r="F18" i="2"/>
  <c r="F17" i="2"/>
  <c r="E64" i="1" l="1"/>
  <c r="E69" i="1"/>
  <c r="F23" i="2" l="1"/>
  <c r="F25" i="2" s="1"/>
  <c r="E51" i="1"/>
  <c r="E60" i="1" l="1"/>
  <c r="E62" i="1"/>
  <c r="E63" i="1"/>
  <c r="C22" i="3" l="1"/>
  <c r="D22" i="3"/>
  <c r="E18" i="1"/>
  <c r="E13" i="1" l="1"/>
  <c r="E14" i="1"/>
  <c r="E15" i="1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2" i="1"/>
  <c r="E43" i="1"/>
  <c r="E44" i="1"/>
  <c r="E45" i="1"/>
  <c r="E46" i="1"/>
  <c r="E47" i="1"/>
  <c r="E48" i="1"/>
  <c r="E49" i="1"/>
  <c r="E50" i="1"/>
  <c r="E52" i="1"/>
  <c r="E53" i="1"/>
  <c r="E54" i="1"/>
  <c r="E55" i="1"/>
  <c r="E61" i="1"/>
  <c r="E56" i="1"/>
  <c r="E57" i="1"/>
  <c r="E58" i="1"/>
  <c r="E59" i="1"/>
  <c r="E71" i="1" l="1"/>
  <c r="E73" i="1" s="1"/>
  <c r="D21" i="3" s="1"/>
  <c r="D23" i="3" s="1"/>
  <c r="C21" i="3" l="1"/>
</calcChain>
</file>

<file path=xl/sharedStrings.xml><?xml version="1.0" encoding="utf-8"?>
<sst xmlns="http://schemas.openxmlformats.org/spreadsheetml/2006/main" count="213" uniqueCount="184">
  <si>
    <t>Cena v € brez DDV/uro</t>
  </si>
  <si>
    <t>Centralna lekarna</t>
  </si>
  <si>
    <t>Lekarna Bavarski dvor</t>
  </si>
  <si>
    <t>Lekarna Bežigrajski dvor</t>
  </si>
  <si>
    <t>Lekarna Brdo</t>
  </si>
  <si>
    <t>Lekarna Cerknica</t>
  </si>
  <si>
    <t>Lekarna Citipark</t>
  </si>
  <si>
    <t>Lekarna Črnuče</t>
  </si>
  <si>
    <t>Lekarna Fužine</t>
  </si>
  <si>
    <t>Lekarna Idrija</t>
  </si>
  <si>
    <t>Lekarna Ivančna Gorica</t>
  </si>
  <si>
    <t>Lekarna Logatec</t>
  </si>
  <si>
    <t>Lekarna Medvode</t>
  </si>
  <si>
    <t>Lekarna Metelkova</t>
  </si>
  <si>
    <t>Lekarna Miklošič</t>
  </si>
  <si>
    <t>Lekarna Moste</t>
  </si>
  <si>
    <t>Lekarna Nove Jarše</t>
  </si>
  <si>
    <t>Lekarna Polje</t>
  </si>
  <si>
    <t>Lekarna Rakovnik</t>
  </si>
  <si>
    <t>Lekarna Supernova</t>
  </si>
  <si>
    <t>Lekarna Šentvid</t>
  </si>
  <si>
    <t>Lekarna Šiška</t>
  </si>
  <si>
    <t>Lekarna Škofljica</t>
  </si>
  <si>
    <t>Lekarna Trnovo</t>
  </si>
  <si>
    <t>Lekarna Vič</t>
  </si>
  <si>
    <t>Lekarna Vnanje Gorice</t>
  </si>
  <si>
    <t>Lekarna Vrhnika</t>
  </si>
  <si>
    <t>Lekarna Zlatica Vrhnika</t>
  </si>
  <si>
    <t>Uprava zavoda</t>
  </si>
  <si>
    <t>Lekarna Cerkno</t>
  </si>
  <si>
    <t>Lekarna WTC</t>
  </si>
  <si>
    <t>Vrsta čiščenja:</t>
  </si>
  <si>
    <t>Enota mere</t>
  </si>
  <si>
    <t>Količina*</t>
  </si>
  <si>
    <t>(1)</t>
  </si>
  <si>
    <t>(2)</t>
  </si>
  <si>
    <t>(3)=(1)*(2)</t>
  </si>
  <si>
    <t>m</t>
  </si>
  <si>
    <t>kos</t>
  </si>
  <si>
    <t>ura</t>
  </si>
  <si>
    <t>Zap. št.</t>
  </si>
  <si>
    <t>* predvidena količina, ki jo bo naročnik potreboval v obdobju enega leta</t>
  </si>
  <si>
    <t>Lekarna Koseze</t>
  </si>
  <si>
    <t>Ponudnik:</t>
  </si>
  <si>
    <t>Število ur/ mesec          ***</t>
  </si>
  <si>
    <t>Odgovorna oseba ponudnika:</t>
  </si>
  <si>
    <t>Podpis odgovorne osebe:</t>
  </si>
  <si>
    <t>Žig ponudnika:</t>
  </si>
  <si>
    <t>Ponudnik mora oblikovati ponudbo tako, da bo cena v € brez DDV/uro enaka za vse poslovne enote naročnika, ne glede na obseg števila ur in lokacijo posamezne enote.</t>
  </si>
  <si>
    <t>Naročnik: LEKARNA LJUBLJANA, Komenskega 11, Ljubljana</t>
  </si>
  <si>
    <t xml:space="preserve">Cena v € brez DDV/enoto mere </t>
  </si>
  <si>
    <t>Vrednost ponudbe v € brez DDV</t>
  </si>
  <si>
    <t>Ponudik mora ponuditi vse vrste čiščenja iz predračuna, sicer bo naročnik ponudbo zavrnil kot nepopolno.</t>
  </si>
  <si>
    <t>Ponudnik je dolžan ponuditi storitve za vse enote naročnika, sicer bo naročnik ponudbo zavrnil kot nepopolno.</t>
  </si>
  <si>
    <t>Naročnik:</t>
  </si>
  <si>
    <t>LEKARNA LJUBLJANA</t>
  </si>
  <si>
    <t>Obrazec 2</t>
  </si>
  <si>
    <t>KOMENSKEGA ULICA 11, LJUBLJANA</t>
  </si>
  <si>
    <t>Rekapitulacija</t>
  </si>
  <si>
    <t>v EUR brez DDV</t>
  </si>
  <si>
    <t>V__________________, dne _____________</t>
  </si>
  <si>
    <t>Ime in priimek odgovorne osebe ponudnika:</t>
  </si>
  <si>
    <t>Podpis odgovorne osebe ponudnika:</t>
  </si>
  <si>
    <t>Sklop I.: Dnevno čiščenje</t>
  </si>
  <si>
    <t>Sklop II.: Generalno čiščenje</t>
  </si>
  <si>
    <t>Potrjujemo, da smo pri pripravi ponudbe upoštevali vse zahteve naročnika navedene v objavi in razpisni dokumentaciji za predmetno naročilo.</t>
  </si>
  <si>
    <t>Obrazec 2 - sklop 1</t>
  </si>
  <si>
    <t>Obrazec 2 - sklop 2</t>
  </si>
  <si>
    <t>Lekarna pri ZD Grosuplje</t>
  </si>
  <si>
    <t>Lekarna Savska</t>
  </si>
  <si>
    <t>Lekarna Sončni log</t>
  </si>
  <si>
    <t>Zap.št.</t>
  </si>
  <si>
    <t>Skupna vrednost v € brez DDV za obdobje enega leta:</t>
  </si>
  <si>
    <t>Skupna vrednost v € brez DDV za obdobje treh let:</t>
  </si>
  <si>
    <t>Lekarna Vila Urbana</t>
  </si>
  <si>
    <t>Čiščenje stekel do višine 3,5 m (obojestransko)</t>
  </si>
  <si>
    <t>Čiščenje stekel nad višino 3,5 m (obojestransko)</t>
  </si>
  <si>
    <t>Čiščenje okenskih okvirjev in polic (zunanjih in notranjih)</t>
  </si>
  <si>
    <t>Čiščenje stenskih in stropnih svetil</t>
  </si>
  <si>
    <t xml:space="preserve">Čiščenje po prenovah ali pred odprtjem novih poslovnih enot </t>
  </si>
  <si>
    <r>
      <t>m</t>
    </r>
    <r>
      <rPr>
        <vertAlign val="superscript"/>
        <sz val="8"/>
        <rFont val="Verdana"/>
        <family val="2"/>
        <charset val="238"/>
      </rPr>
      <t>2</t>
    </r>
  </si>
  <si>
    <t>Sklopi naročila:</t>
  </si>
  <si>
    <t>Skupaj za obdobje treh let (sklop I. + sklop II.)</t>
  </si>
  <si>
    <t>Galenski laboratorij
(vključeno Skladišče gotovih izdelkov)</t>
  </si>
  <si>
    <t>Lekarna Aleja</t>
  </si>
  <si>
    <t>Lekarna Vilharjeva</t>
  </si>
  <si>
    <t>Lekarniška podr. Bloke</t>
  </si>
  <si>
    <t>Lekarniška podr. Borovnica</t>
  </si>
  <si>
    <t>Lekarniška podr. Dobrepolje</t>
  </si>
  <si>
    <t>Lekarniška podr. Horjul</t>
  </si>
  <si>
    <t>Lekarniška podr. Log-Dragomer</t>
  </si>
  <si>
    <t>Lekarniška podr. Podpeč</t>
  </si>
  <si>
    <t>Lekarniška podr. Stari trg pri Ložu</t>
  </si>
  <si>
    <t>Lekarniška podr. Velike Lašče</t>
  </si>
  <si>
    <t>Vrednost v € brez DDV /mesečno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</si>
  <si>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</si>
  <si>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</si>
  <si>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</si>
  <si>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</si>
  <si>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</si>
  <si>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</si>
  <si>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</si>
  <si>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</si>
  <si>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</si>
  <si>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</si>
  <si>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</si>
  <si>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</si>
  <si>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</si>
  <si>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</si>
  <si>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</si>
  <si>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</si>
  <si>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</si>
  <si>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</si>
  <si>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</si>
  <si>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</si>
  <si>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</si>
  <si>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</si>
  <si>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</si>
  <si>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</si>
  <si>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</si>
  <si>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</si>
  <si>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</si>
  <si>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</si>
  <si>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</si>
  <si>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</si>
  <si>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</si>
  <si>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</si>
  <si>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</si>
  <si>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</si>
  <si>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</si>
  <si>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</si>
  <si>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</si>
  <si>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</si>
  <si>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</si>
  <si>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</si>
  <si>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</si>
  <si>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</si>
  <si>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</si>
  <si>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</si>
  <si>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</si>
  <si>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</si>
  <si>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</si>
  <si>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</si>
  <si>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</si>
  <si>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</si>
  <si>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</si>
  <si>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</si>
  <si>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</si>
  <si>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V/Na ____________, dne __________</t>
  </si>
  <si>
    <t>*** naročnik ima pravico, da v času trajanja pogodbe spremeni seznam lokacij in mesečni obseg ur, kar ima za posledico tudi sorazmerno zmanjšanje oz. povečanje plačila za opravljene storitve na mesečni ravni</t>
  </si>
  <si>
    <t>V/Na ____________________, dne __________</t>
  </si>
  <si>
    <t>Ta predračun je sestavni del in priloga ponudbe, s katero se prijavljamo na sklop 2 javnega naročila za izvajanje okolju prijaznih storitev čiščenja v poslovnih enotah Lekarne Ljubljana.</t>
  </si>
  <si>
    <t>Ta predračun je sestavni del in priloga ponudbe, s katero se prijavljamo na sklop 1 javnega naročila za izvajanje okolju prijaznih storitev čiščenja v poslovnih enotah Lekarne Ljubljana.</t>
  </si>
  <si>
    <t>Ta rekapitulacija predračuna je sestavni del in priloga ponudbe, s katero se prijavljamo na javno naročilo za izvajanje okolju prijaznih storitev čiščenja v poslovnih enotah Lekarne Ljubljana.</t>
  </si>
  <si>
    <t>SKLOP 1 -  DNEVNO ČIŠČENJE</t>
  </si>
  <si>
    <t>SKLOP 2 - GENERALNO ČIŠČENJE</t>
  </si>
  <si>
    <t>JAVNO NAROČILO</t>
  </si>
  <si>
    <t>IZVAJANJE OKOLJU PRIJAZNIH STORITEV ČIŠČENJA V POSLOVNIH ENOTAH LEKARNE LJUBLJANA 
(2 SKLOPA)</t>
  </si>
  <si>
    <t>Številka: 4803-3/2024</t>
  </si>
  <si>
    <t>Ponudbena cena mora vključevati vse stroške, ki jih bo ponudnik imel z izvedbo naročila (stroški dela, poraba čistil, zaščitnih sredstev, strojne opreme, transportni stroški, potni stroški, čas prebit na poti itd.).</t>
  </si>
  <si>
    <t>Lekarna Cerknica Center</t>
  </si>
  <si>
    <t>Lekarna Lukovica</t>
  </si>
  <si>
    <t>Lekarna NC Vič</t>
  </si>
  <si>
    <t>Lekarna Trzin</t>
  </si>
  <si>
    <t>54.</t>
  </si>
  <si>
    <t>55.</t>
  </si>
  <si>
    <t>56.</t>
  </si>
  <si>
    <t>57.</t>
  </si>
  <si>
    <t>Lekarna pri polikliniki</t>
  </si>
  <si>
    <t>Poslovna enota</t>
  </si>
  <si>
    <t>Vrednost za obdobje enega leta</t>
  </si>
  <si>
    <t>Vrednost za obdobje treh let</t>
  </si>
  <si>
    <t>Strojno ribanje tal z odstranitvijo starih premazov in nanosom novih premazov</t>
  </si>
  <si>
    <t>Strojno čiščenje tal</t>
  </si>
  <si>
    <t>Čiščenje žaluzij</t>
  </si>
  <si>
    <t>Ljubljana, 9.10.2024</t>
  </si>
  <si>
    <t>Lekarna Polje IV</t>
  </si>
  <si>
    <t>58.</t>
  </si>
  <si>
    <t>Lekarniška podr. Zagradec</t>
  </si>
  <si>
    <t>Lekarna Tehnološki park</t>
  </si>
  <si>
    <t>Lekarna Mirje</t>
  </si>
  <si>
    <t>Lekarna Grosuplje</t>
  </si>
  <si>
    <t>Lekarna Levstik</t>
  </si>
  <si>
    <t>Lekarna Bežigrad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</si>
</sst>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424]_-;\-* #,##0.00\ [$€-424]_-;_-* &quot;-&quot;??\ [$€-424]_-;_-@_-"/>
    <numFmt numFmtId="165" formatCode="_-* #,##0.00\ [$€-1]_-;\-* #,##0.00\ [$€-1]_-;_-* &quot;-&quot;??\ [$€-1]_-;_-@_-"/>
    <numFmt numFmtId="166" formatCode="#,##0.0000"/>
    <numFmt numFmtId="167" formatCode="#,##0.00\ _S_I_T"/>
  </numFmts>
  <fonts count="30" x14ac:knownFonts="1">
    <font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u/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9"/>
      <name val="Verdana"/>
      <family val="2"/>
      <charset val="238"/>
    </font>
    <font>
      <b/>
      <i/>
      <sz val="12"/>
      <name val="Calibri"/>
      <family val="2"/>
      <charset val="238"/>
      <scheme val="minor"/>
    </font>
    <font>
      <sz val="9"/>
      <name val="Verdana"/>
      <family val="2"/>
      <charset val="238"/>
    </font>
    <font>
      <sz val="8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u/>
      <sz val="9"/>
      <name val="Verdana"/>
      <family val="2"/>
      <charset val="238"/>
    </font>
    <font>
      <vertAlign val="superscript"/>
      <sz val="8"/>
      <name val="Verdana"/>
      <family val="2"/>
      <charset val="238"/>
    </font>
    <font>
      <i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name val="Verdana"/>
      <family val="2"/>
      <charset val="238"/>
    </font>
    <font>
      <u/>
      <sz val="9"/>
      <name val="Verdana"/>
      <family val="2"/>
      <charset val="238"/>
    </font>
    <font>
      <b/>
      <sz val="9"/>
      <color indexed="12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1" fillId="2" borderId="2" xfId="0" quotePrefix="1" applyFont="1" applyFill="1" applyBorder="1" applyAlignment="1">
      <alignment horizontal="center" vertical="center" wrapText="1"/>
    </xf>
    <xf numFmtId="0" fontId="0" fillId="0" borderId="3" xfId="0" applyBorder="1"/>
    <xf numFmtId="165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/>
    </xf>
    <xf numFmtId="0" fontId="6" fillId="0" borderId="0" xfId="0" applyFont="1"/>
    <xf numFmtId="1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wrapText="1"/>
    </xf>
    <xf numFmtId="165" fontId="8" fillId="0" borderId="0" xfId="0" applyNumberFormat="1" applyFont="1" applyAlignment="1">
      <alignment horizontal="center"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/>
    <xf numFmtId="3" fontId="6" fillId="0" borderId="0" xfId="0" applyNumberFormat="1" applyFo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4" fillId="0" borderId="2" xfId="0" applyNumberFormat="1" applyFont="1" applyBorder="1" applyAlignment="1">
      <alignment vertical="center" wrapText="1"/>
    </xf>
    <xf numFmtId="0" fontId="16" fillId="0" borderId="0" xfId="0" applyFont="1"/>
    <xf numFmtId="166" fontId="17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left" vertical="center" wrapText="1" inden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4" fillId="0" borderId="0" xfId="0" applyFont="1"/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2" fillId="0" borderId="2" xfId="0" quotePrefix="1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/>
    <xf numFmtId="165" fontId="21" fillId="0" borderId="0" xfId="0" applyNumberFormat="1" applyFont="1" applyAlignment="1">
      <alignment horizontal="right"/>
    </xf>
    <xf numFmtId="0" fontId="21" fillId="0" borderId="3" xfId="0" applyFont="1" applyBorder="1"/>
    <xf numFmtId="0" fontId="22" fillId="0" borderId="0" xfId="0" applyFont="1"/>
    <xf numFmtId="165" fontId="21" fillId="0" borderId="3" xfId="0" applyNumberFormat="1" applyFont="1" applyBorder="1"/>
    <xf numFmtId="0" fontId="11" fillId="0" borderId="0" xfId="0" applyFont="1"/>
    <xf numFmtId="167" fontId="11" fillId="0" borderId="0" xfId="0" applyNumberFormat="1" applyFont="1"/>
    <xf numFmtId="167" fontId="11" fillId="0" borderId="3" xfId="0" applyNumberFormat="1" applyFont="1" applyBorder="1"/>
    <xf numFmtId="0" fontId="24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vertical="center"/>
    </xf>
    <xf numFmtId="0" fontId="25" fillId="0" borderId="0" xfId="0" quotePrefix="1" applyFont="1" applyAlignment="1">
      <alignment vertical="center" wrapText="1"/>
    </xf>
    <xf numFmtId="0" fontId="11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horizontal="left"/>
    </xf>
    <xf numFmtId="0" fontId="25" fillId="0" borderId="0" xfId="0" applyFont="1" applyAlignment="1">
      <alignment vertical="center"/>
    </xf>
    <xf numFmtId="0" fontId="25" fillId="0" borderId="3" xfId="0" quotePrefix="1" applyFont="1" applyBorder="1" applyAlignment="1">
      <alignment horizontal="left" vertical="center"/>
    </xf>
    <xf numFmtId="165" fontId="11" fillId="0" borderId="0" xfId="0" applyNumberFormat="1" applyFont="1" applyAlignment="1">
      <alignment horizontal="right" wrapText="1"/>
    </xf>
    <xf numFmtId="0" fontId="25" fillId="0" borderId="0" xfId="0" quotePrefix="1" applyFont="1" applyAlignment="1">
      <alignment horizontal="left" vertical="center"/>
    </xf>
    <xf numFmtId="1" fontId="25" fillId="3" borderId="0" xfId="0" applyNumberFormat="1" applyFont="1" applyFill="1" applyAlignment="1">
      <alignment vertical="center"/>
    </xf>
    <xf numFmtId="0" fontId="25" fillId="3" borderId="0" xfId="0" applyFont="1" applyFill="1"/>
    <xf numFmtId="165" fontId="28" fillId="0" borderId="0" xfId="0" applyNumberFormat="1" applyFont="1" applyAlignment="1">
      <alignment horizontal="center" wrapText="1"/>
    </xf>
    <xf numFmtId="0" fontId="29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65" fontId="11" fillId="0" borderId="5" xfId="0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165" fontId="11" fillId="0" borderId="6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 wrapText="1"/>
    </xf>
    <xf numFmtId="164" fontId="0" fillId="0" borderId="0" xfId="0" applyNumberFormat="1"/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quotePrefix="1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horizontal="left" vertical="center" wrapText="1"/>
    </xf>
    <xf numFmtId="164" fontId="21" fillId="0" borderId="0" xfId="0" applyNumberFormat="1" applyFont="1" applyAlignment="1">
      <alignment horizontal="right"/>
    </xf>
    <xf numFmtId="165" fontId="16" fillId="0" borderId="2" xfId="0" applyNumberFormat="1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5" fillId="0" borderId="0" xfId="0" applyFont="1"/>
    <xf numFmtId="0" fontId="11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center" wrapText="1"/>
    </xf>
    <xf numFmtId="0" fontId="25" fillId="3" borderId="0" xfId="0" applyFont="1" applyFill="1" applyAlignment="1">
      <alignment horizontal="center" wrapText="1"/>
    </xf>
    <xf numFmtId="0" fontId="21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J41"/>
  <sheetViews>
    <sheetView tabSelected="1" workbookViewId="0">
      <selection activeCell="B12" sqref="B12"/>
    </sheetView>
  </sheetViews>
  <sheetFormatPr defaultRowHeight="12.75" x14ac:dyDescent="0.2"/>
  <cols>
    <col min="1" max="1" width="9.5703125" style="6" customWidth="1"/>
    <col min="2" max="2" width="46.85546875" style="6" customWidth="1"/>
    <col min="3" max="3" width="20.5703125" style="6" customWidth="1"/>
    <col min="4" max="5" width="20.28515625" style="6" customWidth="1"/>
    <col min="6" max="6" width="16.7109375" style="6" customWidth="1"/>
    <col min="7" max="7" width="16.5703125" style="6" customWidth="1"/>
    <col min="8" max="16384" width="9.140625" style="6"/>
  </cols>
  <sheetData>
    <row r="1" spans="1:7" x14ac:dyDescent="0.2">
      <c r="A1" s="56" t="s">
        <v>54</v>
      </c>
      <c r="B1" s="92" t="s">
        <v>55</v>
      </c>
      <c r="C1" s="57"/>
      <c r="D1" s="22" t="s">
        <v>56</v>
      </c>
      <c r="E1" s="4"/>
      <c r="F1" s="4"/>
    </row>
    <row r="2" spans="1:7" x14ac:dyDescent="0.2">
      <c r="A2" s="56"/>
      <c r="B2" s="92" t="s">
        <v>57</v>
      </c>
      <c r="C2" s="58"/>
      <c r="D2" s="22"/>
      <c r="E2" s="7"/>
      <c r="F2" s="7"/>
    </row>
    <row r="3" spans="1:7" x14ac:dyDescent="0.2">
      <c r="A3" s="59"/>
      <c r="B3" s="59"/>
      <c r="C3" s="58"/>
      <c r="D3" s="22" t="s">
        <v>158</v>
      </c>
      <c r="E3" s="7"/>
      <c r="F3" s="7"/>
    </row>
    <row r="4" spans="1:7" x14ac:dyDescent="0.2">
      <c r="A4" s="53"/>
      <c r="B4" s="60"/>
      <c r="C4" s="22"/>
      <c r="D4" s="23" t="s">
        <v>175</v>
      </c>
      <c r="E4" s="5"/>
      <c r="F4" s="5"/>
    </row>
    <row r="5" spans="1:7" x14ac:dyDescent="0.2">
      <c r="A5" s="53"/>
      <c r="B5" s="60"/>
      <c r="C5" s="22"/>
      <c r="D5" s="22"/>
      <c r="E5" s="5"/>
      <c r="F5" s="5"/>
    </row>
    <row r="6" spans="1:7" x14ac:dyDescent="0.2">
      <c r="A6" s="95" t="s">
        <v>156</v>
      </c>
      <c r="B6" s="95"/>
      <c r="C6" s="95"/>
      <c r="D6" s="95"/>
    </row>
    <row r="7" spans="1:7" ht="26.25" customHeight="1" x14ac:dyDescent="0.2">
      <c r="A7" s="96" t="s">
        <v>157</v>
      </c>
      <c r="B7" s="96"/>
      <c r="C7" s="96"/>
      <c r="D7" s="96"/>
    </row>
    <row r="8" spans="1:7" x14ac:dyDescent="0.2">
      <c r="A8" s="53"/>
      <c r="B8" s="60"/>
      <c r="C8" s="22"/>
      <c r="D8" s="22"/>
      <c r="E8" s="5"/>
      <c r="F8" s="5"/>
      <c r="G8" s="5"/>
    </row>
    <row r="9" spans="1:7" x14ac:dyDescent="0.2">
      <c r="A9" s="53"/>
      <c r="B9" s="60"/>
      <c r="C9" s="61"/>
      <c r="D9" s="61"/>
      <c r="E9" s="8"/>
      <c r="F9" s="8"/>
      <c r="G9" s="8"/>
    </row>
    <row r="10" spans="1:7" x14ac:dyDescent="0.2">
      <c r="A10" s="53"/>
      <c r="B10" s="53"/>
      <c r="C10" s="53"/>
      <c r="D10" s="53"/>
    </row>
    <row r="11" spans="1:7" x14ac:dyDescent="0.2">
      <c r="A11" s="62" t="s">
        <v>43</v>
      </c>
      <c r="B11" s="91"/>
      <c r="C11" s="58"/>
      <c r="D11" s="58"/>
      <c r="E11" s="7"/>
      <c r="F11" s="7"/>
      <c r="G11" s="7"/>
    </row>
    <row r="12" spans="1:7" x14ac:dyDescent="0.2">
      <c r="A12" s="63"/>
      <c r="B12" s="64"/>
      <c r="C12" s="53"/>
      <c r="D12" s="53"/>
    </row>
    <row r="13" spans="1:7" x14ac:dyDescent="0.2">
      <c r="A13" s="63"/>
      <c r="B13" s="64"/>
      <c r="C13" s="65"/>
      <c r="D13" s="65"/>
      <c r="E13" s="9"/>
      <c r="F13" s="9"/>
      <c r="G13" s="9"/>
    </row>
    <row r="14" spans="1:7" x14ac:dyDescent="0.2">
      <c r="A14" s="63"/>
      <c r="B14" s="64"/>
      <c r="C14" s="65"/>
      <c r="D14" s="65"/>
      <c r="E14" s="9"/>
      <c r="F14" s="9"/>
      <c r="G14" s="9"/>
    </row>
    <row r="15" spans="1:7" x14ac:dyDescent="0.2">
      <c r="A15" s="63"/>
      <c r="B15" s="66"/>
      <c r="C15" s="53"/>
      <c r="D15" s="53"/>
    </row>
    <row r="16" spans="1:7" x14ac:dyDescent="0.2">
      <c r="A16" s="63"/>
      <c r="B16" s="66"/>
      <c r="C16" s="53"/>
      <c r="D16" s="53"/>
    </row>
    <row r="17" spans="1:7" x14ac:dyDescent="0.2">
      <c r="A17" s="53"/>
      <c r="B17" s="67" t="s">
        <v>58</v>
      </c>
      <c r="C17" s="68"/>
      <c r="D17" s="68"/>
    </row>
    <row r="18" spans="1:7" ht="11.25" customHeight="1" x14ac:dyDescent="0.2">
      <c r="A18" s="53"/>
      <c r="B18" s="58"/>
      <c r="C18" s="93"/>
      <c r="D18" s="93"/>
    </row>
    <row r="19" spans="1:7" ht="12.75" customHeight="1" x14ac:dyDescent="0.2">
      <c r="A19" s="53"/>
      <c r="B19" s="53"/>
      <c r="C19" s="69"/>
      <c r="D19" s="11" t="s">
        <v>59</v>
      </c>
      <c r="E19" s="10"/>
    </row>
    <row r="20" spans="1:7" ht="22.5" x14ac:dyDescent="0.2">
      <c r="A20" s="53"/>
      <c r="B20" s="70" t="s">
        <v>81</v>
      </c>
      <c r="C20" s="71" t="s">
        <v>170</v>
      </c>
      <c r="D20" s="71" t="s">
        <v>171</v>
      </c>
    </row>
    <row r="21" spans="1:7" ht="24.95" customHeight="1" x14ac:dyDescent="0.2">
      <c r="A21" s="53"/>
      <c r="B21" s="72" t="s">
        <v>63</v>
      </c>
      <c r="C21" s="73">
        <f>'Sklop 1'!E71</f>
        <v>0</v>
      </c>
      <c r="D21" s="73">
        <f>'Sklop 1'!E73</f>
        <v>0</v>
      </c>
    </row>
    <row r="22" spans="1:7" ht="24.95" customHeight="1" x14ac:dyDescent="0.2">
      <c r="A22" s="53"/>
      <c r="B22" s="74" t="s">
        <v>64</v>
      </c>
      <c r="C22" s="75">
        <f>'Sklop 2'!F23</f>
        <v>0</v>
      </c>
      <c r="D22" s="75">
        <f>'Sklop 2'!F25</f>
        <v>0</v>
      </c>
    </row>
    <row r="23" spans="1:7" ht="24.95" customHeight="1" thickBot="1" x14ac:dyDescent="0.25">
      <c r="A23" s="53"/>
      <c r="B23" s="78" t="s">
        <v>82</v>
      </c>
      <c r="C23" s="78"/>
      <c r="D23" s="79">
        <f>SUM(D21:D22)</f>
        <v>0</v>
      </c>
      <c r="E23" s="13"/>
    </row>
    <row r="24" spans="1:7" ht="13.5" thickTop="1" x14ac:dyDescent="0.2">
      <c r="A24" s="53"/>
      <c r="B24" s="76"/>
      <c r="C24" s="77"/>
      <c r="D24" s="77"/>
      <c r="E24" s="13"/>
    </row>
    <row r="25" spans="1:7" x14ac:dyDescent="0.2">
      <c r="B25" s="12"/>
      <c r="C25" s="13"/>
      <c r="D25" s="13"/>
      <c r="E25" s="13"/>
    </row>
    <row r="26" spans="1:7" ht="28.5" customHeight="1" x14ac:dyDescent="0.2">
      <c r="A26" s="94" t="s">
        <v>65</v>
      </c>
      <c r="B26" s="94"/>
      <c r="C26" s="94"/>
      <c r="D26" s="94"/>
    </row>
    <row r="27" spans="1:7" x14ac:dyDescent="0.2">
      <c r="A27" s="53"/>
      <c r="B27" s="53"/>
      <c r="C27" s="53"/>
      <c r="D27" s="53"/>
    </row>
    <row r="28" spans="1:7" ht="23.25" customHeight="1" x14ac:dyDescent="0.2">
      <c r="A28" s="94" t="s">
        <v>153</v>
      </c>
      <c r="B28" s="94"/>
      <c r="C28" s="94"/>
      <c r="D28" s="94"/>
    </row>
    <row r="29" spans="1:7" x14ac:dyDescent="0.2">
      <c r="A29" s="53"/>
      <c r="B29" s="53"/>
      <c r="C29" s="53"/>
      <c r="D29" s="53"/>
    </row>
    <row r="30" spans="1:7" x14ac:dyDescent="0.2">
      <c r="A30" s="53"/>
      <c r="B30" s="53"/>
      <c r="C30" s="53"/>
      <c r="D30" s="53"/>
    </row>
    <row r="31" spans="1:7" x14ac:dyDescent="0.2">
      <c r="A31" s="53" t="s">
        <v>60</v>
      </c>
      <c r="B31" s="53"/>
      <c r="C31" s="54"/>
      <c r="D31" s="54"/>
      <c r="E31" s="14"/>
      <c r="F31" s="14"/>
      <c r="G31" s="14"/>
    </row>
    <row r="32" spans="1:7" x14ac:dyDescent="0.2">
      <c r="A32" s="53"/>
      <c r="B32" s="53"/>
      <c r="C32" s="54"/>
      <c r="D32" s="54"/>
      <c r="E32" s="14"/>
      <c r="F32" s="14"/>
      <c r="G32" s="14"/>
    </row>
    <row r="33" spans="1:10" x14ac:dyDescent="0.2">
      <c r="A33" s="53"/>
      <c r="B33" s="53"/>
      <c r="C33" s="54"/>
      <c r="D33" s="54"/>
      <c r="E33" s="14"/>
      <c r="F33" s="14"/>
      <c r="G33" s="14"/>
    </row>
    <row r="34" spans="1:10" x14ac:dyDescent="0.2">
      <c r="A34" s="53"/>
      <c r="B34" s="53"/>
      <c r="C34" s="53"/>
      <c r="D34" s="53"/>
    </row>
    <row r="35" spans="1:10" x14ac:dyDescent="0.2">
      <c r="A35" s="53"/>
      <c r="B35" s="55" t="s">
        <v>61</v>
      </c>
      <c r="C35" s="55"/>
      <c r="D35" s="54"/>
      <c r="E35" s="14"/>
      <c r="F35" s="14"/>
      <c r="G35" s="14"/>
      <c r="H35" s="14"/>
      <c r="I35" s="14"/>
    </row>
    <row r="36" spans="1:10" x14ac:dyDescent="0.2">
      <c r="A36" s="53"/>
      <c r="B36" s="54"/>
      <c r="C36" s="54"/>
      <c r="D36" s="54"/>
      <c r="E36" s="14"/>
      <c r="F36" s="14"/>
      <c r="G36" s="14"/>
      <c r="H36" s="14"/>
      <c r="I36" s="14"/>
    </row>
    <row r="37" spans="1:10" x14ac:dyDescent="0.2">
      <c r="A37" s="53"/>
      <c r="B37" s="55" t="s">
        <v>62</v>
      </c>
      <c r="C37" s="55"/>
      <c r="D37" s="54"/>
      <c r="E37" s="14"/>
      <c r="F37" s="14"/>
      <c r="G37" s="14"/>
      <c r="H37" s="14"/>
      <c r="I37" s="14"/>
    </row>
    <row r="38" spans="1:10" x14ac:dyDescent="0.2">
      <c r="C38" s="15"/>
      <c r="D38" s="14"/>
      <c r="E38" s="14"/>
      <c r="F38" s="14"/>
      <c r="G38" s="14"/>
      <c r="H38" s="14"/>
      <c r="I38" s="14"/>
    </row>
    <row r="39" spans="1:10" x14ac:dyDescent="0.2">
      <c r="E39" s="14"/>
      <c r="F39" s="14"/>
      <c r="G39" s="14"/>
      <c r="H39" s="14"/>
      <c r="I39" s="14"/>
      <c r="J39" s="14"/>
    </row>
    <row r="40" spans="1:10" x14ac:dyDescent="0.2">
      <c r="E40" s="14"/>
      <c r="F40" s="14"/>
      <c r="G40" s="14"/>
      <c r="H40" s="14"/>
      <c r="I40" s="14"/>
      <c r="J40" s="14"/>
    </row>
    <row r="41" spans="1:10" x14ac:dyDescent="0.2">
      <c r="E41" s="14"/>
      <c r="F41" s="14"/>
      <c r="G41" s="14"/>
      <c r="H41" s="14"/>
      <c r="I41" s="14"/>
      <c r="J41" s="14"/>
    </row>
  </sheetData>
  <mergeCells count="4">
    <mergeCell ref="A28:D28"/>
    <mergeCell ref="A26:D26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Footer>&amp;F&amp;RStran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G88"/>
  <sheetViews>
    <sheetView workbookViewId="0">
      <selection activeCell="B3" sqref="B3"/>
    </sheetView>
  </sheetViews>
  <sheetFormatPr defaultRowHeight="15" x14ac:dyDescent="0.25"/>
  <cols>
    <col min="1" max="1" width="11.140625" customWidth="1"/>
    <col min="2" max="2" width="29.5703125" customWidth="1"/>
    <col min="3" max="3" width="15.5703125" customWidth="1"/>
    <col min="4" max="4" width="14.5703125" style="80" customWidth="1"/>
    <col min="5" max="5" width="20.28515625" customWidth="1"/>
  </cols>
  <sheetData>
    <row r="1" spans="1:7" x14ac:dyDescent="0.25">
      <c r="A1" s="1" t="s">
        <v>49</v>
      </c>
      <c r="E1" s="21" t="s">
        <v>66</v>
      </c>
    </row>
    <row r="2" spans="1:7" x14ac:dyDescent="0.25">
      <c r="A2" s="1"/>
      <c r="E2" s="22"/>
    </row>
    <row r="3" spans="1:7" x14ac:dyDescent="0.25">
      <c r="A3" s="1" t="s">
        <v>43</v>
      </c>
      <c r="B3" s="3"/>
      <c r="E3" s="22" t="s">
        <v>158</v>
      </c>
    </row>
    <row r="4" spans="1:7" x14ac:dyDescent="0.25">
      <c r="A4" s="1"/>
      <c r="B4" s="3"/>
      <c r="E4" s="23" t="s">
        <v>175</v>
      </c>
    </row>
    <row r="5" spans="1:7" x14ac:dyDescent="0.25">
      <c r="A5" s="1"/>
      <c r="B5" s="3"/>
    </row>
    <row r="6" spans="1:7" x14ac:dyDescent="0.25">
      <c r="A6" s="1"/>
    </row>
    <row r="7" spans="1:7" x14ac:dyDescent="0.25">
      <c r="A7" s="1"/>
    </row>
    <row r="8" spans="1:7" x14ac:dyDescent="0.25">
      <c r="A8" s="98" t="s">
        <v>154</v>
      </c>
      <c r="B8" s="99"/>
      <c r="C8" s="99"/>
      <c r="D8" s="99"/>
      <c r="E8" s="99"/>
    </row>
    <row r="9" spans="1:7" x14ac:dyDescent="0.25">
      <c r="A9" s="1"/>
      <c r="G9" s="1"/>
    </row>
    <row r="10" spans="1:7" ht="29.25" customHeight="1" x14ac:dyDescent="0.25">
      <c r="A10" s="100" t="s">
        <v>71</v>
      </c>
      <c r="B10" s="100" t="s">
        <v>169</v>
      </c>
      <c r="C10" s="44" t="s">
        <v>44</v>
      </c>
      <c r="D10" s="81" t="s">
        <v>0</v>
      </c>
      <c r="E10" s="44" t="s">
        <v>94</v>
      </c>
    </row>
    <row r="11" spans="1:7" x14ac:dyDescent="0.25">
      <c r="A11" s="101"/>
      <c r="B11" s="101"/>
      <c r="C11" s="2" t="s">
        <v>34</v>
      </c>
      <c r="D11" s="82" t="s">
        <v>35</v>
      </c>
      <c r="E11" s="2" t="s">
        <v>36</v>
      </c>
    </row>
    <row r="12" spans="1:7" ht="20.100000000000001" customHeight="1" x14ac:dyDescent="0.25">
      <c r="A12" s="16" t="s">
        <v>95</v>
      </c>
      <c r="B12" s="17" t="s">
        <v>28</v>
      </c>
      <c r="C12" s="90">
        <v>176</v>
      </c>
      <c r="D12" s="106"/>
      <c r="E12" s="18">
        <f>C12*D12</f>
        <v>0</v>
      </c>
    </row>
    <row r="13" spans="1:7" ht="31.5" x14ac:dyDescent="0.25">
      <c r="A13" s="16" t="s">
        <v>96</v>
      </c>
      <c r="B13" s="45" t="s">
        <v>83</v>
      </c>
      <c r="C13" s="90">
        <v>704</v>
      </c>
      <c r="D13" s="106"/>
      <c r="E13" s="18">
        <f t="shared" ref="E13:E59" si="0">C13*D13</f>
        <v>0</v>
      </c>
    </row>
    <row r="14" spans="1:7" ht="20.100000000000001" customHeight="1" x14ac:dyDescent="0.25">
      <c r="A14" s="16" t="s">
        <v>97</v>
      </c>
      <c r="B14" s="17" t="s">
        <v>1</v>
      </c>
      <c r="C14" s="90">
        <v>264</v>
      </c>
      <c r="D14" s="106"/>
      <c r="E14" s="18">
        <f t="shared" si="0"/>
        <v>0</v>
      </c>
    </row>
    <row r="15" spans="1:7" ht="20.100000000000001" customHeight="1" x14ac:dyDescent="0.25">
      <c r="A15" s="16" t="s">
        <v>98</v>
      </c>
      <c r="B15" s="45" t="s">
        <v>84</v>
      </c>
      <c r="C15" s="90">
        <v>176</v>
      </c>
      <c r="D15" s="106"/>
      <c r="E15" s="18">
        <f t="shared" si="0"/>
        <v>0</v>
      </c>
    </row>
    <row r="16" spans="1:7" ht="20.100000000000001" customHeight="1" x14ac:dyDescent="0.25">
      <c r="A16" s="16" t="s">
        <v>99</v>
      </c>
      <c r="B16" s="17" t="s">
        <v>2</v>
      </c>
      <c r="C16" s="90">
        <v>176</v>
      </c>
      <c r="D16" s="106"/>
      <c r="E16" s="18">
        <f t="shared" si="0"/>
        <v>0</v>
      </c>
    </row>
    <row r="17" spans="1:5" ht="20.100000000000001" customHeight="1" x14ac:dyDescent="0.25">
      <c r="A17" s="16" t="s">
        <v>100</v>
      </c>
      <c r="B17" s="17" t="s">
        <v>183</v>
      </c>
      <c r="C17" s="90">
        <v>88</v>
      </c>
      <c r="D17" s="106"/>
      <c r="E17" s="18">
        <f t="shared" si="0"/>
        <v>0</v>
      </c>
    </row>
    <row r="18" spans="1:5" ht="20.100000000000001" customHeight="1" x14ac:dyDescent="0.25">
      <c r="A18" s="16" t="s">
        <v>101</v>
      </c>
      <c r="B18" s="17" t="s">
        <v>3</v>
      </c>
      <c r="C18" s="90">
        <v>176</v>
      </c>
      <c r="D18" s="106"/>
      <c r="E18" s="18">
        <f>C18*D18</f>
        <v>0</v>
      </c>
    </row>
    <row r="19" spans="1:5" ht="20.100000000000001" customHeight="1" x14ac:dyDescent="0.25">
      <c r="A19" s="16" t="s">
        <v>102</v>
      </c>
      <c r="B19" s="17" t="s">
        <v>4</v>
      </c>
      <c r="C19" s="90">
        <v>136</v>
      </c>
      <c r="D19" s="106"/>
      <c r="E19" s="18">
        <f t="shared" si="0"/>
        <v>0</v>
      </c>
    </row>
    <row r="20" spans="1:5" ht="20.100000000000001" customHeight="1" x14ac:dyDescent="0.25">
      <c r="A20" s="16" t="s">
        <v>103</v>
      </c>
      <c r="B20" s="17" t="s">
        <v>5</v>
      </c>
      <c r="C20" s="90">
        <v>176</v>
      </c>
      <c r="D20" s="106"/>
      <c r="E20" s="18">
        <f t="shared" si="0"/>
        <v>0</v>
      </c>
    </row>
    <row r="21" spans="1:5" ht="20.100000000000001" customHeight="1" x14ac:dyDescent="0.25">
      <c r="A21" s="16" t="s">
        <v>104</v>
      </c>
      <c r="B21" s="17" t="s">
        <v>160</v>
      </c>
      <c r="C21" s="90">
        <v>110</v>
      </c>
      <c r="D21" s="106"/>
      <c r="E21" s="18">
        <f t="shared" si="0"/>
        <v>0</v>
      </c>
    </row>
    <row r="22" spans="1:5" ht="20.100000000000001" customHeight="1" x14ac:dyDescent="0.25">
      <c r="A22" s="16" t="s">
        <v>105</v>
      </c>
      <c r="B22" s="17" t="s">
        <v>29</v>
      </c>
      <c r="C22" s="90">
        <v>88</v>
      </c>
      <c r="D22" s="106"/>
      <c r="E22" s="18">
        <f t="shared" si="0"/>
        <v>0</v>
      </c>
    </row>
    <row r="23" spans="1:5" ht="20.100000000000001" customHeight="1" x14ac:dyDescent="0.25">
      <c r="A23" s="16" t="s">
        <v>106</v>
      </c>
      <c r="B23" s="17" t="s">
        <v>6</v>
      </c>
      <c r="C23" s="90">
        <v>176</v>
      </c>
      <c r="D23" s="106"/>
      <c r="E23" s="18">
        <f t="shared" si="0"/>
        <v>0</v>
      </c>
    </row>
    <row r="24" spans="1:5" ht="20.100000000000001" customHeight="1" x14ac:dyDescent="0.25">
      <c r="A24" s="16" t="s">
        <v>107</v>
      </c>
      <c r="B24" s="17" t="s">
        <v>7</v>
      </c>
      <c r="C24" s="90">
        <v>176</v>
      </c>
      <c r="D24" s="106"/>
      <c r="E24" s="18">
        <f t="shared" si="0"/>
        <v>0</v>
      </c>
    </row>
    <row r="25" spans="1:5" ht="20.100000000000001" customHeight="1" x14ac:dyDescent="0.25">
      <c r="A25" s="16" t="s">
        <v>108</v>
      </c>
      <c r="B25" s="17" t="s">
        <v>8</v>
      </c>
      <c r="C25" s="90">
        <v>176</v>
      </c>
      <c r="D25" s="106"/>
      <c r="E25" s="18">
        <f t="shared" si="0"/>
        <v>0</v>
      </c>
    </row>
    <row r="26" spans="1:5" ht="20.100000000000001" customHeight="1" x14ac:dyDescent="0.25">
      <c r="A26" s="16" t="s">
        <v>109</v>
      </c>
      <c r="B26" s="17" t="s">
        <v>181</v>
      </c>
      <c r="C26" s="90">
        <v>176</v>
      </c>
      <c r="D26" s="106"/>
      <c r="E26" s="18">
        <f t="shared" si="0"/>
        <v>0</v>
      </c>
    </row>
    <row r="27" spans="1:5" ht="20.100000000000001" customHeight="1" x14ac:dyDescent="0.25">
      <c r="A27" s="16" t="s">
        <v>110</v>
      </c>
      <c r="B27" s="17" t="s">
        <v>9</v>
      </c>
      <c r="C27" s="90">
        <v>176</v>
      </c>
      <c r="D27" s="106"/>
      <c r="E27" s="18">
        <f t="shared" si="0"/>
        <v>0</v>
      </c>
    </row>
    <row r="28" spans="1:5" ht="20.100000000000001" customHeight="1" x14ac:dyDescent="0.25">
      <c r="A28" s="16" t="s">
        <v>111</v>
      </c>
      <c r="B28" s="17" t="s">
        <v>10</v>
      </c>
      <c r="C28" s="90">
        <v>264</v>
      </c>
      <c r="D28" s="106"/>
      <c r="E28" s="18">
        <f t="shared" si="0"/>
        <v>0</v>
      </c>
    </row>
    <row r="29" spans="1:5" ht="20.100000000000001" customHeight="1" x14ac:dyDescent="0.25">
      <c r="A29" s="16" t="s">
        <v>112</v>
      </c>
      <c r="B29" s="17" t="s">
        <v>42</v>
      </c>
      <c r="C29" s="90">
        <v>176</v>
      </c>
      <c r="D29" s="106"/>
      <c r="E29" s="18">
        <f t="shared" si="0"/>
        <v>0</v>
      </c>
    </row>
    <row r="30" spans="1:5" ht="20.100000000000001" customHeight="1" x14ac:dyDescent="0.25">
      <c r="A30" s="16" t="s">
        <v>113</v>
      </c>
      <c r="B30" s="17" t="s">
        <v>182</v>
      </c>
      <c r="C30" s="90">
        <v>88</v>
      </c>
      <c r="D30" s="106"/>
      <c r="E30" s="18">
        <f t="shared" si="0"/>
        <v>0</v>
      </c>
    </row>
    <row r="31" spans="1:5" ht="20.100000000000001" customHeight="1" x14ac:dyDescent="0.25">
      <c r="A31" s="16" t="s">
        <v>114</v>
      </c>
      <c r="B31" s="17" t="s">
        <v>11</v>
      </c>
      <c r="C31" s="90">
        <v>176</v>
      </c>
      <c r="D31" s="106"/>
      <c r="E31" s="18">
        <f t="shared" si="0"/>
        <v>0</v>
      </c>
    </row>
    <row r="32" spans="1:5" ht="20.100000000000001" customHeight="1" x14ac:dyDescent="0.25">
      <c r="A32" s="16" t="s">
        <v>115</v>
      </c>
      <c r="B32" s="17" t="s">
        <v>161</v>
      </c>
      <c r="C32" s="90">
        <v>88</v>
      </c>
      <c r="D32" s="106"/>
      <c r="E32" s="18">
        <f t="shared" si="0"/>
        <v>0</v>
      </c>
    </row>
    <row r="33" spans="1:5" ht="20.100000000000001" customHeight="1" x14ac:dyDescent="0.25">
      <c r="A33" s="16" t="s">
        <v>116</v>
      </c>
      <c r="B33" s="17" t="s">
        <v>12</v>
      </c>
      <c r="C33" s="90">
        <v>132</v>
      </c>
      <c r="D33" s="106"/>
      <c r="E33" s="18">
        <f t="shared" si="0"/>
        <v>0</v>
      </c>
    </row>
    <row r="34" spans="1:5" ht="20.100000000000001" customHeight="1" x14ac:dyDescent="0.25">
      <c r="A34" s="16" t="s">
        <v>117</v>
      </c>
      <c r="B34" s="17" t="s">
        <v>13</v>
      </c>
      <c r="C34" s="90">
        <v>176</v>
      </c>
      <c r="D34" s="106"/>
      <c r="E34" s="18">
        <f t="shared" si="0"/>
        <v>0</v>
      </c>
    </row>
    <row r="35" spans="1:5" ht="20.100000000000001" customHeight="1" x14ac:dyDescent="0.25">
      <c r="A35" s="16" t="s">
        <v>118</v>
      </c>
      <c r="B35" s="17" t="s">
        <v>14</v>
      </c>
      <c r="C35" s="90">
        <v>176</v>
      </c>
      <c r="D35" s="106"/>
      <c r="E35" s="18">
        <f t="shared" si="0"/>
        <v>0</v>
      </c>
    </row>
    <row r="36" spans="1:5" ht="20.100000000000001" customHeight="1" x14ac:dyDescent="0.25">
      <c r="A36" s="16" t="s">
        <v>119</v>
      </c>
      <c r="B36" s="17" t="s">
        <v>180</v>
      </c>
      <c r="C36" s="90">
        <v>176</v>
      </c>
      <c r="D36" s="106"/>
      <c r="E36" s="18">
        <f t="shared" si="0"/>
        <v>0</v>
      </c>
    </row>
    <row r="37" spans="1:5" ht="20.100000000000001" customHeight="1" x14ac:dyDescent="0.25">
      <c r="A37" s="16" t="s">
        <v>120</v>
      </c>
      <c r="B37" s="17" t="s">
        <v>15</v>
      </c>
      <c r="C37" s="90">
        <v>176</v>
      </c>
      <c r="D37" s="106"/>
      <c r="E37" s="18">
        <f t="shared" si="0"/>
        <v>0</v>
      </c>
    </row>
    <row r="38" spans="1:5" ht="20.100000000000001" customHeight="1" x14ac:dyDescent="0.25">
      <c r="A38" s="16" t="s">
        <v>121</v>
      </c>
      <c r="B38" s="17" t="s">
        <v>162</v>
      </c>
      <c r="C38" s="90">
        <v>176</v>
      </c>
      <c r="D38" s="106"/>
      <c r="E38" s="18">
        <f t="shared" si="0"/>
        <v>0</v>
      </c>
    </row>
    <row r="39" spans="1:5" ht="20.100000000000001" customHeight="1" x14ac:dyDescent="0.25">
      <c r="A39" s="16" t="s">
        <v>122</v>
      </c>
      <c r="B39" s="17" t="s">
        <v>16</v>
      </c>
      <c r="C39" s="90">
        <v>132</v>
      </c>
      <c r="D39" s="106"/>
      <c r="E39" s="18">
        <f t="shared" si="0"/>
        <v>0</v>
      </c>
    </row>
    <row r="40" spans="1:5" ht="20.100000000000001" customHeight="1" x14ac:dyDescent="0.25">
      <c r="A40" s="16" t="s">
        <v>123</v>
      </c>
      <c r="B40" s="17" t="s">
        <v>17</v>
      </c>
      <c r="C40" s="90">
        <v>176</v>
      </c>
      <c r="D40" s="106"/>
      <c r="E40" s="18">
        <f t="shared" si="0"/>
        <v>0</v>
      </c>
    </row>
    <row r="41" spans="1:5" ht="20.100000000000001" customHeight="1" x14ac:dyDescent="0.25">
      <c r="A41" s="16" t="s">
        <v>124</v>
      </c>
      <c r="B41" s="17" t="s">
        <v>176</v>
      </c>
      <c r="C41" s="90">
        <v>176</v>
      </c>
      <c r="D41" s="106"/>
      <c r="E41" s="18">
        <f t="shared" si="0"/>
        <v>0</v>
      </c>
    </row>
    <row r="42" spans="1:5" ht="20.100000000000001" customHeight="1" x14ac:dyDescent="0.25">
      <c r="A42" s="16" t="s">
        <v>125</v>
      </c>
      <c r="B42" s="17" t="s">
        <v>168</v>
      </c>
      <c r="C42" s="90">
        <v>352</v>
      </c>
      <c r="D42" s="106"/>
      <c r="E42" s="18">
        <f t="shared" si="0"/>
        <v>0</v>
      </c>
    </row>
    <row r="43" spans="1:5" ht="20.100000000000001" customHeight="1" x14ac:dyDescent="0.25">
      <c r="A43" s="16" t="s">
        <v>126</v>
      </c>
      <c r="B43" s="17" t="s">
        <v>68</v>
      </c>
      <c r="C43" s="90">
        <v>176</v>
      </c>
      <c r="D43" s="106"/>
      <c r="E43" s="18">
        <f t="shared" si="0"/>
        <v>0</v>
      </c>
    </row>
    <row r="44" spans="1:5" ht="20.100000000000001" customHeight="1" x14ac:dyDescent="0.25">
      <c r="A44" s="16" t="s">
        <v>127</v>
      </c>
      <c r="B44" s="17" t="s">
        <v>18</v>
      </c>
      <c r="C44" s="90">
        <v>132</v>
      </c>
      <c r="D44" s="106"/>
      <c r="E44" s="18">
        <f t="shared" si="0"/>
        <v>0</v>
      </c>
    </row>
    <row r="45" spans="1:5" ht="20.100000000000001" customHeight="1" x14ac:dyDescent="0.25">
      <c r="A45" s="16" t="s">
        <v>128</v>
      </c>
      <c r="B45" s="17" t="s">
        <v>69</v>
      </c>
      <c r="C45" s="90">
        <v>88</v>
      </c>
      <c r="D45" s="106"/>
      <c r="E45" s="18">
        <f t="shared" si="0"/>
        <v>0</v>
      </c>
    </row>
    <row r="46" spans="1:5" ht="20.100000000000001" customHeight="1" x14ac:dyDescent="0.25">
      <c r="A46" s="16" t="s">
        <v>129</v>
      </c>
      <c r="B46" s="17" t="s">
        <v>70</v>
      </c>
      <c r="C46" s="90">
        <v>88</v>
      </c>
      <c r="D46" s="106"/>
      <c r="E46" s="18">
        <f t="shared" si="0"/>
        <v>0</v>
      </c>
    </row>
    <row r="47" spans="1:5" ht="20.100000000000001" customHeight="1" x14ac:dyDescent="0.25">
      <c r="A47" s="16" t="s">
        <v>130</v>
      </c>
      <c r="B47" s="17" t="s">
        <v>19</v>
      </c>
      <c r="C47" s="90">
        <v>176</v>
      </c>
      <c r="D47" s="106"/>
      <c r="E47" s="18">
        <f t="shared" si="0"/>
        <v>0</v>
      </c>
    </row>
    <row r="48" spans="1:5" ht="20.100000000000001" customHeight="1" x14ac:dyDescent="0.25">
      <c r="A48" s="16" t="s">
        <v>131</v>
      </c>
      <c r="B48" s="17" t="s">
        <v>20</v>
      </c>
      <c r="C48" s="90">
        <v>110</v>
      </c>
      <c r="D48" s="106"/>
      <c r="E48" s="18">
        <f t="shared" si="0"/>
        <v>0</v>
      </c>
    </row>
    <row r="49" spans="1:5" ht="20.100000000000001" customHeight="1" x14ac:dyDescent="0.25">
      <c r="A49" s="16" t="s">
        <v>132</v>
      </c>
      <c r="B49" s="17" t="s">
        <v>21</v>
      </c>
      <c r="C49" s="90">
        <v>88</v>
      </c>
      <c r="D49" s="106"/>
      <c r="E49" s="18">
        <f t="shared" si="0"/>
        <v>0</v>
      </c>
    </row>
    <row r="50" spans="1:5" ht="20.100000000000001" customHeight="1" x14ac:dyDescent="0.25">
      <c r="A50" s="16" t="s">
        <v>133</v>
      </c>
      <c r="B50" s="17" t="s">
        <v>22</v>
      </c>
      <c r="C50" s="90">
        <v>176</v>
      </c>
      <c r="D50" s="106"/>
      <c r="E50" s="18">
        <f t="shared" si="0"/>
        <v>0</v>
      </c>
    </row>
    <row r="51" spans="1:5" ht="20.100000000000001" customHeight="1" x14ac:dyDescent="0.25">
      <c r="A51" s="16" t="s">
        <v>134</v>
      </c>
      <c r="B51" s="17" t="s">
        <v>179</v>
      </c>
      <c r="C51" s="90">
        <v>176</v>
      </c>
      <c r="D51" s="106"/>
      <c r="E51" s="18">
        <f t="shared" ref="E51" si="1">C51*D51</f>
        <v>0</v>
      </c>
    </row>
    <row r="52" spans="1:5" ht="20.100000000000001" customHeight="1" x14ac:dyDescent="0.25">
      <c r="A52" s="16" t="s">
        <v>135</v>
      </c>
      <c r="B52" s="17" t="s">
        <v>23</v>
      </c>
      <c r="C52" s="90">
        <v>132</v>
      </c>
      <c r="D52" s="106"/>
      <c r="E52" s="18">
        <f t="shared" si="0"/>
        <v>0</v>
      </c>
    </row>
    <row r="53" spans="1:5" ht="20.100000000000001" customHeight="1" x14ac:dyDescent="0.25">
      <c r="A53" s="16" t="s">
        <v>136</v>
      </c>
      <c r="B53" s="17" t="s">
        <v>163</v>
      </c>
      <c r="C53" s="90">
        <v>88</v>
      </c>
      <c r="D53" s="106"/>
      <c r="E53" s="18">
        <f t="shared" si="0"/>
        <v>0</v>
      </c>
    </row>
    <row r="54" spans="1:5" ht="20.100000000000001" customHeight="1" x14ac:dyDescent="0.25">
      <c r="A54" s="16" t="s">
        <v>137</v>
      </c>
      <c r="B54" s="17" t="s">
        <v>24</v>
      </c>
      <c r="C54" s="90">
        <v>176</v>
      </c>
      <c r="D54" s="106"/>
      <c r="E54" s="18">
        <f t="shared" si="0"/>
        <v>0</v>
      </c>
    </row>
    <row r="55" spans="1:5" ht="20.100000000000001" customHeight="1" x14ac:dyDescent="0.25">
      <c r="A55" s="16" t="s">
        <v>138</v>
      </c>
      <c r="B55" s="17" t="s">
        <v>74</v>
      </c>
      <c r="C55" s="90">
        <v>132</v>
      </c>
      <c r="D55" s="106"/>
      <c r="E55" s="18">
        <f t="shared" si="0"/>
        <v>0</v>
      </c>
    </row>
    <row r="56" spans="1:5" ht="20.100000000000001" customHeight="1" x14ac:dyDescent="0.25">
      <c r="A56" s="16" t="s">
        <v>139</v>
      </c>
      <c r="B56" s="17" t="s">
        <v>85</v>
      </c>
      <c r="C56" s="90">
        <v>88</v>
      </c>
      <c r="D56" s="106"/>
      <c r="E56" s="18">
        <f t="shared" si="0"/>
        <v>0</v>
      </c>
    </row>
    <row r="57" spans="1:5" ht="20.100000000000001" customHeight="1" x14ac:dyDescent="0.25">
      <c r="A57" s="16" t="s">
        <v>140</v>
      </c>
      <c r="B57" s="17" t="s">
        <v>25</v>
      </c>
      <c r="C57" s="90">
        <v>88</v>
      </c>
      <c r="D57" s="106"/>
      <c r="E57" s="18">
        <f t="shared" si="0"/>
        <v>0</v>
      </c>
    </row>
    <row r="58" spans="1:5" ht="20.100000000000001" customHeight="1" x14ac:dyDescent="0.25">
      <c r="A58" s="16" t="s">
        <v>141</v>
      </c>
      <c r="B58" s="17" t="s">
        <v>26</v>
      </c>
      <c r="C58" s="90">
        <v>176</v>
      </c>
      <c r="D58" s="106"/>
      <c r="E58" s="18">
        <f t="shared" si="0"/>
        <v>0</v>
      </c>
    </row>
    <row r="59" spans="1:5" ht="20.100000000000001" customHeight="1" x14ac:dyDescent="0.25">
      <c r="A59" s="16" t="s">
        <v>142</v>
      </c>
      <c r="B59" s="17" t="s">
        <v>30</v>
      </c>
      <c r="C59" s="90">
        <v>88</v>
      </c>
      <c r="D59" s="106"/>
      <c r="E59" s="18">
        <f t="shared" si="0"/>
        <v>0</v>
      </c>
    </row>
    <row r="60" spans="1:5" ht="20.100000000000001" customHeight="1" x14ac:dyDescent="0.25">
      <c r="A60" s="16" t="s">
        <v>143</v>
      </c>
      <c r="B60" s="17" t="s">
        <v>27</v>
      </c>
      <c r="C60" s="90">
        <v>132</v>
      </c>
      <c r="D60" s="106"/>
      <c r="E60" s="18">
        <f t="shared" ref="E60:E63" si="2">C60*D60</f>
        <v>0</v>
      </c>
    </row>
    <row r="61" spans="1:5" ht="20.100000000000001" customHeight="1" x14ac:dyDescent="0.25">
      <c r="A61" s="16" t="s">
        <v>144</v>
      </c>
      <c r="B61" s="17" t="s">
        <v>86</v>
      </c>
      <c r="C61" s="90">
        <v>88</v>
      </c>
      <c r="D61" s="106"/>
      <c r="E61" s="18">
        <f>C61*D61</f>
        <v>0</v>
      </c>
    </row>
    <row r="62" spans="1:5" ht="20.100000000000001" customHeight="1" x14ac:dyDescent="0.25">
      <c r="A62" s="16" t="s">
        <v>145</v>
      </c>
      <c r="B62" s="17" t="s">
        <v>87</v>
      </c>
      <c r="C62" s="90">
        <v>88</v>
      </c>
      <c r="D62" s="106"/>
      <c r="E62" s="18">
        <f t="shared" si="2"/>
        <v>0</v>
      </c>
    </row>
    <row r="63" spans="1:5" ht="20.100000000000001" customHeight="1" x14ac:dyDescent="0.25">
      <c r="A63" s="16" t="s">
        <v>146</v>
      </c>
      <c r="B63" s="17" t="s">
        <v>88</v>
      </c>
      <c r="C63" s="90">
        <v>176</v>
      </c>
      <c r="D63" s="106"/>
      <c r="E63" s="18">
        <f t="shared" si="2"/>
        <v>0</v>
      </c>
    </row>
    <row r="64" spans="1:5" ht="20.100000000000001" customHeight="1" x14ac:dyDescent="0.25">
      <c r="A64" s="16" t="s">
        <v>147</v>
      </c>
      <c r="B64" s="17" t="s">
        <v>89</v>
      </c>
      <c r="C64" s="90">
        <v>88</v>
      </c>
      <c r="D64" s="106"/>
      <c r="E64" s="18">
        <f t="shared" ref="E64:E69" si="3">C64*D64</f>
        <v>0</v>
      </c>
    </row>
    <row r="65" spans="1:5" ht="20.100000000000001" customHeight="1" x14ac:dyDescent="0.25">
      <c r="A65" s="16" t="s">
        <v>164</v>
      </c>
      <c r="B65" s="17" t="s">
        <v>90</v>
      </c>
      <c r="C65" s="90">
        <v>40</v>
      </c>
      <c r="D65" s="106"/>
      <c r="E65" s="18">
        <f t="shared" si="3"/>
        <v>0</v>
      </c>
    </row>
    <row r="66" spans="1:5" ht="20.100000000000001" customHeight="1" x14ac:dyDescent="0.25">
      <c r="A66" s="16" t="s">
        <v>165</v>
      </c>
      <c r="B66" s="17" t="s">
        <v>91</v>
      </c>
      <c r="C66" s="90">
        <v>88</v>
      </c>
      <c r="D66" s="106"/>
      <c r="E66" s="18">
        <f t="shared" si="3"/>
        <v>0</v>
      </c>
    </row>
    <row r="67" spans="1:5" ht="20.100000000000001" customHeight="1" x14ac:dyDescent="0.25">
      <c r="A67" s="16" t="s">
        <v>166</v>
      </c>
      <c r="B67" s="17" t="s">
        <v>92</v>
      </c>
      <c r="C67" s="90">
        <v>88</v>
      </c>
      <c r="D67" s="106"/>
      <c r="E67" s="18">
        <f t="shared" si="3"/>
        <v>0</v>
      </c>
    </row>
    <row r="68" spans="1:5" ht="20.100000000000001" customHeight="1" x14ac:dyDescent="0.25">
      <c r="A68" s="16" t="s">
        <v>167</v>
      </c>
      <c r="B68" s="17" t="s">
        <v>93</v>
      </c>
      <c r="C68" s="90">
        <v>110</v>
      </c>
      <c r="D68" s="106"/>
      <c r="E68" s="18">
        <f t="shared" si="3"/>
        <v>0</v>
      </c>
    </row>
    <row r="69" spans="1:5" ht="20.100000000000001" customHeight="1" x14ac:dyDescent="0.25">
      <c r="A69" s="16" t="s">
        <v>177</v>
      </c>
      <c r="B69" s="17" t="s">
        <v>178</v>
      </c>
      <c r="C69" s="90">
        <v>88</v>
      </c>
      <c r="D69" s="106"/>
      <c r="E69" s="18">
        <f t="shared" si="3"/>
        <v>0</v>
      </c>
    </row>
    <row r="70" spans="1:5" s="35" customFormat="1" ht="10.5" x14ac:dyDescent="0.15">
      <c r="A70" s="32"/>
      <c r="B70" s="33"/>
      <c r="C70" s="33"/>
      <c r="D70" s="83"/>
      <c r="E70" s="34"/>
    </row>
    <row r="71" spans="1:5" s="35" customFormat="1" ht="17.25" customHeight="1" thickBot="1" x14ac:dyDescent="0.2">
      <c r="A71" s="32"/>
      <c r="B71" s="36" t="s">
        <v>72</v>
      </c>
      <c r="C71" s="36"/>
      <c r="D71" s="84"/>
      <c r="E71" s="37">
        <f>SUM(E12:E69)*12</f>
        <v>0</v>
      </c>
    </row>
    <row r="72" spans="1:5" s="35" customFormat="1" ht="11.25" thickTop="1" x14ac:dyDescent="0.15">
      <c r="A72" s="32"/>
      <c r="B72" s="33"/>
      <c r="C72" s="33"/>
      <c r="D72" s="83"/>
      <c r="E72" s="34"/>
    </row>
    <row r="73" spans="1:5" s="35" customFormat="1" ht="16.5" customHeight="1" thickBot="1" x14ac:dyDescent="0.2">
      <c r="A73" s="32"/>
      <c r="B73" s="36" t="s">
        <v>73</v>
      </c>
      <c r="C73" s="36"/>
      <c r="D73" s="84"/>
      <c r="E73" s="37">
        <f>E71*3</f>
        <v>0</v>
      </c>
    </row>
    <row r="74" spans="1:5" ht="15.75" thickTop="1" x14ac:dyDescent="0.25">
      <c r="A74" s="28"/>
      <c r="B74" s="29"/>
      <c r="C74" s="30"/>
      <c r="D74" s="85"/>
      <c r="E74" s="31"/>
    </row>
    <row r="75" spans="1:5" s="46" customFormat="1" ht="11.25" x14ac:dyDescent="0.15">
      <c r="B75" s="102" t="s">
        <v>149</v>
      </c>
      <c r="C75" s="103"/>
      <c r="D75" s="103"/>
      <c r="E75" s="103"/>
    </row>
    <row r="76" spans="1:5" s="46" customFormat="1" ht="27.75" customHeight="1" x14ac:dyDescent="0.15">
      <c r="B76" s="103"/>
      <c r="C76" s="103"/>
      <c r="D76" s="103"/>
      <c r="E76" s="103"/>
    </row>
    <row r="77" spans="1:5" s="46" customFormat="1" ht="11.25" x14ac:dyDescent="0.15">
      <c r="D77" s="86"/>
    </row>
    <row r="78" spans="1:5" s="46" customFormat="1" ht="29.25" customHeight="1" x14ac:dyDescent="0.15">
      <c r="A78" s="97" t="s">
        <v>48</v>
      </c>
      <c r="B78" s="97"/>
      <c r="C78" s="97"/>
      <c r="D78" s="97"/>
      <c r="E78" s="97"/>
    </row>
    <row r="79" spans="1:5" s="46" customFormat="1" ht="27" customHeight="1" x14ac:dyDescent="0.15">
      <c r="A79" s="97" t="s">
        <v>53</v>
      </c>
      <c r="B79" s="97"/>
      <c r="C79" s="97"/>
      <c r="D79" s="97"/>
      <c r="E79" s="97"/>
    </row>
    <row r="80" spans="1:5" s="46" customFormat="1" ht="28.5" customHeight="1" x14ac:dyDescent="0.15">
      <c r="A80" s="97" t="s">
        <v>152</v>
      </c>
      <c r="B80" s="97"/>
      <c r="C80" s="97"/>
      <c r="D80" s="97"/>
      <c r="E80" s="97"/>
    </row>
    <row r="81" spans="1:5" s="46" customFormat="1" ht="11.25" x14ac:dyDescent="0.15">
      <c r="B81" s="47"/>
      <c r="C81" s="47"/>
      <c r="D81" s="87"/>
      <c r="E81" s="47"/>
    </row>
    <row r="82" spans="1:5" s="46" customFormat="1" ht="11.25" x14ac:dyDescent="0.15">
      <c r="D82" s="86"/>
      <c r="E82" s="48"/>
    </row>
    <row r="83" spans="1:5" s="46" customFormat="1" ht="11.25" x14ac:dyDescent="0.15">
      <c r="A83" s="46" t="s">
        <v>148</v>
      </c>
      <c r="D83" s="88" t="s">
        <v>45</v>
      </c>
      <c r="E83" s="50"/>
    </row>
    <row r="84" spans="1:5" s="46" customFormat="1" ht="11.25" x14ac:dyDescent="0.15">
      <c r="D84" s="88"/>
    </row>
    <row r="85" spans="1:5" s="46" customFormat="1" ht="11.25" x14ac:dyDescent="0.15">
      <c r="D85" s="88" t="s">
        <v>46</v>
      </c>
      <c r="E85" s="50"/>
    </row>
    <row r="86" spans="1:5" s="46" customFormat="1" ht="11.25" x14ac:dyDescent="0.15">
      <c r="D86" s="88"/>
    </row>
    <row r="87" spans="1:5" s="46" customFormat="1" ht="11.25" x14ac:dyDescent="0.15">
      <c r="D87" s="88" t="s">
        <v>47</v>
      </c>
      <c r="E87" s="51"/>
    </row>
    <row r="88" spans="1:5" s="46" customFormat="1" ht="11.25" x14ac:dyDescent="0.15">
      <c r="D88" s="86"/>
    </row>
  </sheetData>
  <mergeCells count="7">
    <mergeCell ref="A78:E78"/>
    <mergeCell ref="A79:E79"/>
    <mergeCell ref="A80:E80"/>
    <mergeCell ref="A8:E8"/>
    <mergeCell ref="B10:B11"/>
    <mergeCell ref="A10:A11"/>
    <mergeCell ref="B75:E7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Footer>&amp;F&amp;RStran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F40"/>
  <sheetViews>
    <sheetView workbookViewId="0">
      <selection activeCell="B3" sqref="B3"/>
    </sheetView>
  </sheetViews>
  <sheetFormatPr defaultRowHeight="15" x14ac:dyDescent="0.25"/>
  <cols>
    <col min="1" max="1" width="10.140625" customWidth="1"/>
    <col min="2" max="2" width="31" customWidth="1"/>
    <col min="3" max="3" width="12.42578125" customWidth="1"/>
    <col min="4" max="4" width="13.28515625" customWidth="1"/>
    <col min="5" max="5" width="16.140625" customWidth="1"/>
    <col min="6" max="6" width="18.42578125" customWidth="1"/>
  </cols>
  <sheetData>
    <row r="1" spans="1:6" x14ac:dyDescent="0.25">
      <c r="A1" s="1" t="s">
        <v>49</v>
      </c>
      <c r="F1" s="21" t="s">
        <v>67</v>
      </c>
    </row>
    <row r="2" spans="1:6" x14ac:dyDescent="0.25">
      <c r="A2" s="1"/>
      <c r="F2" s="22"/>
    </row>
    <row r="3" spans="1:6" x14ac:dyDescent="0.25">
      <c r="A3" s="1" t="s">
        <v>43</v>
      </c>
      <c r="B3" s="3"/>
      <c r="F3" s="22" t="s">
        <v>158</v>
      </c>
    </row>
    <row r="4" spans="1:6" x14ac:dyDescent="0.25">
      <c r="A4" s="1"/>
      <c r="B4" s="3"/>
      <c r="F4" s="23" t="s">
        <v>175</v>
      </c>
    </row>
    <row r="5" spans="1:6" x14ac:dyDescent="0.25">
      <c r="A5" s="1"/>
      <c r="B5" s="3"/>
    </row>
    <row r="6" spans="1:6" x14ac:dyDescent="0.25">
      <c r="A6" s="1"/>
    </row>
    <row r="7" spans="1:6" x14ac:dyDescent="0.25">
      <c r="A7" s="1"/>
    </row>
    <row r="8" spans="1:6" x14ac:dyDescent="0.25">
      <c r="A8" s="98" t="s">
        <v>155</v>
      </c>
      <c r="B8" s="99"/>
      <c r="C8" s="99"/>
      <c r="D8" s="99"/>
      <c r="E8" s="99"/>
      <c r="F8" s="99"/>
    </row>
    <row r="9" spans="1:6" x14ac:dyDescent="0.25">
      <c r="A9" s="1"/>
    </row>
    <row r="10" spans="1:6" ht="15" customHeight="1" x14ac:dyDescent="0.25">
      <c r="A10" s="100" t="s">
        <v>40</v>
      </c>
      <c r="B10" s="100" t="s">
        <v>31</v>
      </c>
      <c r="C10" s="100" t="s">
        <v>32</v>
      </c>
      <c r="D10" s="104" t="s">
        <v>33</v>
      </c>
      <c r="E10" s="104" t="s">
        <v>50</v>
      </c>
      <c r="F10" s="104" t="s">
        <v>51</v>
      </c>
    </row>
    <row r="11" spans="1:6" x14ac:dyDescent="0.25">
      <c r="A11" s="105"/>
      <c r="B11" s="105"/>
      <c r="C11" s="105"/>
      <c r="D11" s="104" t="s">
        <v>34</v>
      </c>
      <c r="E11" s="104" t="s">
        <v>35</v>
      </c>
      <c r="F11" s="104"/>
    </row>
    <row r="12" spans="1:6" x14ac:dyDescent="0.25">
      <c r="A12" s="101"/>
      <c r="B12" s="101"/>
      <c r="C12" s="101"/>
      <c r="D12" s="2" t="s">
        <v>34</v>
      </c>
      <c r="E12" s="2" t="s">
        <v>35</v>
      </c>
      <c r="F12" s="2" t="s">
        <v>36</v>
      </c>
    </row>
    <row r="13" spans="1:6" ht="30" customHeight="1" x14ac:dyDescent="0.25">
      <c r="A13" s="43" t="s">
        <v>95</v>
      </c>
      <c r="B13" s="38" t="s">
        <v>75</v>
      </c>
      <c r="C13" s="39" t="s">
        <v>80</v>
      </c>
      <c r="D13" s="39">
        <v>2500</v>
      </c>
      <c r="E13" s="89"/>
      <c r="F13" s="19">
        <f t="shared" ref="F13:F20" si="0">D13*E13</f>
        <v>0</v>
      </c>
    </row>
    <row r="14" spans="1:6" ht="30" customHeight="1" x14ac:dyDescent="0.25">
      <c r="A14" s="43" t="s">
        <v>96</v>
      </c>
      <c r="B14" s="38" t="s">
        <v>76</v>
      </c>
      <c r="C14" s="39" t="s">
        <v>80</v>
      </c>
      <c r="D14" s="39">
        <v>500</v>
      </c>
      <c r="E14" s="89"/>
      <c r="F14" s="19">
        <f t="shared" si="0"/>
        <v>0</v>
      </c>
    </row>
    <row r="15" spans="1:6" ht="30" customHeight="1" x14ac:dyDescent="0.25">
      <c r="A15" s="43" t="s">
        <v>97</v>
      </c>
      <c r="B15" s="38" t="s">
        <v>77</v>
      </c>
      <c r="C15" s="39" t="s">
        <v>37</v>
      </c>
      <c r="D15" s="39">
        <v>2000</v>
      </c>
      <c r="E15" s="89"/>
      <c r="F15" s="19">
        <f t="shared" si="0"/>
        <v>0</v>
      </c>
    </row>
    <row r="16" spans="1:6" ht="30" customHeight="1" x14ac:dyDescent="0.25">
      <c r="A16" s="43" t="s">
        <v>98</v>
      </c>
      <c r="B16" s="38" t="s">
        <v>78</v>
      </c>
      <c r="C16" s="39" t="s">
        <v>38</v>
      </c>
      <c r="D16" s="39">
        <v>150</v>
      </c>
      <c r="E16" s="89"/>
      <c r="F16" s="19">
        <f t="shared" si="0"/>
        <v>0</v>
      </c>
    </row>
    <row r="17" spans="1:6" ht="30" customHeight="1" x14ac:dyDescent="0.25">
      <c r="A17" s="43" t="s">
        <v>99</v>
      </c>
      <c r="B17" s="38" t="s">
        <v>172</v>
      </c>
      <c r="C17" s="39" t="s">
        <v>80</v>
      </c>
      <c r="D17" s="39">
        <v>3000</v>
      </c>
      <c r="E17" s="89"/>
      <c r="F17" s="19">
        <f t="shared" si="0"/>
        <v>0</v>
      </c>
    </row>
    <row r="18" spans="1:6" ht="30" customHeight="1" x14ac:dyDescent="0.25">
      <c r="A18" s="43" t="s">
        <v>100</v>
      </c>
      <c r="B18" s="38" t="s">
        <v>173</v>
      </c>
      <c r="C18" s="39" t="s">
        <v>80</v>
      </c>
      <c r="D18" s="39">
        <v>1500</v>
      </c>
      <c r="E18" s="89"/>
      <c r="F18" s="19">
        <f t="shared" si="0"/>
        <v>0</v>
      </c>
    </row>
    <row r="19" spans="1:6" ht="30" customHeight="1" x14ac:dyDescent="0.25">
      <c r="A19" s="43" t="s">
        <v>101</v>
      </c>
      <c r="B19" s="38" t="s">
        <v>174</v>
      </c>
      <c r="C19" s="39" t="s">
        <v>80</v>
      </c>
      <c r="D19" s="39">
        <v>250</v>
      </c>
      <c r="E19" s="89"/>
      <c r="F19" s="19">
        <f t="shared" si="0"/>
        <v>0</v>
      </c>
    </row>
    <row r="20" spans="1:6" ht="30" customHeight="1" x14ac:dyDescent="0.25">
      <c r="A20" s="43" t="s">
        <v>102</v>
      </c>
      <c r="B20" s="40" t="s">
        <v>79</v>
      </c>
      <c r="C20" s="41" t="s">
        <v>39</v>
      </c>
      <c r="D20" s="39">
        <v>300</v>
      </c>
      <c r="E20" s="89"/>
      <c r="F20" s="19">
        <f t="shared" si="0"/>
        <v>0</v>
      </c>
    </row>
    <row r="21" spans="1:6" x14ac:dyDescent="0.25">
      <c r="A21" s="42" t="s">
        <v>41</v>
      </c>
      <c r="B21" s="24"/>
      <c r="C21" s="25"/>
      <c r="D21" s="26"/>
      <c r="E21" s="27"/>
      <c r="F21" s="27"/>
    </row>
    <row r="22" spans="1:6" x14ac:dyDescent="0.25">
      <c r="A22" s="42"/>
      <c r="B22" s="24"/>
      <c r="C22" s="25"/>
      <c r="D22" s="26"/>
      <c r="E22" s="27"/>
      <c r="F22" s="27"/>
    </row>
    <row r="23" spans="1:6" ht="15.75" thickBot="1" x14ac:dyDescent="0.3">
      <c r="A23" s="20"/>
      <c r="B23" s="36" t="s">
        <v>72</v>
      </c>
      <c r="C23" s="36"/>
      <c r="D23" s="36"/>
      <c r="E23" s="37"/>
      <c r="F23" s="37">
        <f>SUM(F13:F20)</f>
        <v>0</v>
      </c>
    </row>
    <row r="24" spans="1:6" ht="15.75" thickTop="1" x14ac:dyDescent="0.25">
      <c r="A24" s="20"/>
      <c r="B24" s="33"/>
      <c r="C24" s="33"/>
      <c r="D24" s="33"/>
      <c r="E24" s="34"/>
      <c r="F24" s="34"/>
    </row>
    <row r="25" spans="1:6" ht="15.75" thickBot="1" x14ac:dyDescent="0.3">
      <c r="A25" s="20"/>
      <c r="B25" s="36" t="s">
        <v>73</v>
      </c>
      <c r="C25" s="36"/>
      <c r="D25" s="36"/>
      <c r="E25" s="37"/>
      <c r="F25" s="37">
        <f>F23*3</f>
        <v>0</v>
      </c>
    </row>
    <row r="26" spans="1:6" ht="15.75" thickTop="1" x14ac:dyDescent="0.25"/>
    <row r="27" spans="1:6" s="46" customFormat="1" ht="30" customHeight="1" x14ac:dyDescent="0.15">
      <c r="A27" s="94" t="s">
        <v>159</v>
      </c>
      <c r="B27" s="94"/>
      <c r="C27" s="94"/>
      <c r="D27" s="94"/>
      <c r="E27" s="94"/>
      <c r="F27" s="94"/>
    </row>
    <row r="28" spans="1:6" s="46" customFormat="1" ht="20.25" customHeight="1" x14ac:dyDescent="0.15">
      <c r="A28" s="94" t="s">
        <v>52</v>
      </c>
      <c r="B28" s="94"/>
      <c r="C28" s="94"/>
      <c r="D28" s="94"/>
      <c r="E28" s="94"/>
      <c r="F28" s="94"/>
    </row>
    <row r="29" spans="1:6" s="46" customFormat="1" ht="32.25" customHeight="1" x14ac:dyDescent="0.15">
      <c r="A29" s="97" t="s">
        <v>151</v>
      </c>
      <c r="B29" s="97"/>
      <c r="C29" s="97"/>
      <c r="D29" s="97"/>
      <c r="E29" s="97"/>
      <c r="F29" s="97"/>
    </row>
    <row r="30" spans="1:6" s="46" customFormat="1" ht="11.25" x14ac:dyDescent="0.15">
      <c r="B30" s="47"/>
      <c r="C30" s="47"/>
      <c r="D30" s="47"/>
      <c r="E30" s="47"/>
      <c r="F30" s="47"/>
    </row>
    <row r="31" spans="1:6" s="46" customFormat="1" ht="11.25" x14ac:dyDescent="0.15">
      <c r="B31" s="47"/>
      <c r="C31" s="47"/>
      <c r="D31" s="47"/>
      <c r="E31" s="47"/>
      <c r="F31" s="47"/>
    </row>
    <row r="32" spans="1:6" s="46" customFormat="1" ht="11.25" x14ac:dyDescent="0.15">
      <c r="B32" s="47"/>
      <c r="C32" s="47"/>
      <c r="D32" s="47"/>
      <c r="E32" s="47"/>
      <c r="F32" s="47"/>
    </row>
    <row r="33" spans="1:6" s="46" customFormat="1" ht="11.25" x14ac:dyDescent="0.15">
      <c r="A33" s="46" t="s">
        <v>150</v>
      </c>
      <c r="E33" s="49" t="s">
        <v>45</v>
      </c>
      <c r="F33" s="52"/>
    </row>
    <row r="34" spans="1:6" s="46" customFormat="1" ht="11.25" x14ac:dyDescent="0.15">
      <c r="E34" s="49"/>
      <c r="F34" s="48"/>
    </row>
    <row r="35" spans="1:6" s="46" customFormat="1" ht="11.25" x14ac:dyDescent="0.15">
      <c r="E35" s="49" t="s">
        <v>46</v>
      </c>
      <c r="F35" s="52"/>
    </row>
    <row r="36" spans="1:6" s="46" customFormat="1" ht="11.25" x14ac:dyDescent="0.15">
      <c r="E36" s="49"/>
      <c r="F36" s="48"/>
    </row>
    <row r="37" spans="1:6" s="46" customFormat="1" ht="11.25" x14ac:dyDescent="0.15">
      <c r="E37" s="49" t="s">
        <v>47</v>
      </c>
      <c r="F37" s="52"/>
    </row>
    <row r="38" spans="1:6" s="46" customFormat="1" ht="11.25" x14ac:dyDescent="0.15"/>
    <row r="39" spans="1:6" s="46" customFormat="1" ht="11.25" x14ac:dyDescent="0.15"/>
    <row r="40" spans="1:6" s="46" customFormat="1" ht="11.25" x14ac:dyDescent="0.15"/>
  </sheetData>
  <mergeCells count="10">
    <mergeCell ref="A28:F28"/>
    <mergeCell ref="A29:F29"/>
    <mergeCell ref="A8:F8"/>
    <mergeCell ref="F10:F11"/>
    <mergeCell ref="D10:D11"/>
    <mergeCell ref="E10:E11"/>
    <mergeCell ref="A10:A12"/>
    <mergeCell ref="B10:B12"/>
    <mergeCell ref="C10:C12"/>
    <mergeCell ref="A27:F27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Footer>&amp;F&amp;RStran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Sklop 1</vt:lpstr>
      <vt:lpstr>Sklop 2</vt:lpstr>
      <vt:lpstr>'Sklop 1'!Tiskanje_naslovov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Špela Kordež</cp:lastModifiedBy>
  <cp:lastPrinted>2024-09-25T08:40:18Z</cp:lastPrinted>
  <dcterms:created xsi:type="dcterms:W3CDTF">2015-08-12T06:59:39Z</dcterms:created>
  <dcterms:modified xsi:type="dcterms:W3CDTF">2024-10-09T07:51:13Z</dcterms:modified>
</cp:coreProperties>
</file>